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AF3785F3-B935-4F36-8D13-6DDBDCEBDA41}" xr6:coauthVersionLast="47" xr6:coauthVersionMax="47" xr10:uidLastSave="{00000000-0000-0000-0000-000000000000}"/>
  <bookViews>
    <workbookView xWindow="-25320" yWindow="-2250" windowWidth="25440" windowHeight="15390" xr2:uid="{E9E81514-C6D4-41BD-822A-408BBE7C7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5" i="1" l="1"/>
  <c r="H78" i="1"/>
  <c r="H86" i="1" s="1"/>
  <c r="G58" i="1"/>
  <c r="H51" i="1"/>
  <c r="H42" i="1"/>
  <c r="H52" i="1" l="1"/>
  <c r="H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95D1CE2-CE71-4EB6-A041-3A37FAFFE45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99E71F65-212F-40C4-859C-A26CC5CD073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61E2863E-FCEA-46A9-918D-14D846C6EC8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EB2F0BF6-78A1-41A9-A1D7-DBE58D83584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7132677B-95E4-4351-8A71-EF7C863CC32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6E81A865-521F-4667-9549-805ABF2A52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3AAC1945-A7A5-41CA-A710-D7AE2E67423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</commentList>
</comments>
</file>

<file path=xl/sharedStrings.xml><?xml version="1.0" encoding="utf-8"?>
<sst xmlns="http://schemas.openxmlformats.org/spreadsheetml/2006/main" count="137" uniqueCount="70">
  <si>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</si>
  <si>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</si>
  <si>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</si>
  <si>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</si>
  <si>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</si>
  <si>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</si>
  <si>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</si>
  <si>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</si>
  <si>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</si>
  <si>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</si>
  <si>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</si>
  <si>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</si>
  <si>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</si>
  <si>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 xml:space="preserve">            </t>
  </si>
  <si>
    <t>TOTAL: PAGE 1 of 2</t>
  </si>
  <si>
    <t>PAGE 2 of 2</t>
  </si>
  <si>
    <t>FIXTURE ONLY</t>
  </si>
  <si>
    <t>TOTAL: PAGE 2 of 2</t>
  </si>
  <si>
    <t>INVOICE TOTAL</t>
  </si>
  <si>
    <t>Cobra-Head &amp; Pole #23 LED</t>
  </si>
  <si>
    <t>Colonial &amp; Pole #16 LED</t>
  </si>
  <si>
    <t>Airpark Road</t>
  </si>
  <si>
    <t>Montgomery Village Avenue</t>
  </si>
  <si>
    <t>210712-103</t>
  </si>
  <si>
    <t>Clover Knoll Road</t>
  </si>
  <si>
    <t>12001</t>
  </si>
  <si>
    <t>210622-103</t>
  </si>
  <si>
    <t>07030</t>
  </si>
  <si>
    <t>210716-103</t>
  </si>
  <si>
    <t>18030</t>
  </si>
  <si>
    <t>210705-101</t>
  </si>
  <si>
    <t>Great Seneca Highway</t>
  </si>
  <si>
    <t>12124</t>
  </si>
  <si>
    <t>210604-103</t>
  </si>
  <si>
    <t>Cherry Hill Road</t>
  </si>
  <si>
    <t>12059</t>
  </si>
  <si>
    <t>210719-103</t>
  </si>
  <si>
    <t>Crossing Creek Road</t>
  </si>
  <si>
    <t>10075</t>
  </si>
  <si>
    <t>16' Gray Fiberglass</t>
  </si>
  <si>
    <t>Per Paul Work</t>
  </si>
  <si>
    <t>Ambleside  Drive</t>
  </si>
  <si>
    <t>11029</t>
  </si>
  <si>
    <t>Washington Globe &amp; Pole #17 LED</t>
  </si>
  <si>
    <t xml:space="preserve">Life Cycle Replacement (Painting) </t>
  </si>
  <si>
    <t>Oaklyn Drive</t>
  </si>
  <si>
    <t>Various</t>
  </si>
  <si>
    <t>Steel or Cast Iron &lt;15' @ $200.00 Ea.       (2 poles painted)</t>
  </si>
  <si>
    <t>Steel or Cast Iron &lt;15' @ $200.00 Ea.       (9 poles painted)</t>
  </si>
  <si>
    <t xml:space="preserve">Steel or Cast Iron &lt;15' @ $200.00 Ea.      </t>
  </si>
  <si>
    <t>Contemporary Post Top (Labor Only)</t>
  </si>
  <si>
    <t xml:space="preserve"> LED Wattage </t>
  </si>
  <si>
    <t xml:space="preserve"> RESIDENTS INFO </t>
  </si>
  <si>
    <t xml:space="preserve"> NOTES </t>
  </si>
  <si>
    <t xml:space="preserve">CBD  </t>
  </si>
  <si>
    <t xml:space="preserve">No Contact </t>
  </si>
  <si>
    <t>Replace Pole and Fixture</t>
  </si>
  <si>
    <t>michael.simpson@montgomerycountymd.gov</t>
  </si>
  <si>
    <t>ravie1984@hotmail.com</t>
  </si>
  <si>
    <t xml:space="preserve">Pole Only </t>
  </si>
  <si>
    <t>NO</t>
  </si>
  <si>
    <t>paul.work@montgomerycountymd.gov</t>
  </si>
  <si>
    <t xml:space="preserve">paul.work@montgomerycountymd.gov </t>
  </si>
  <si>
    <t>Pole and Fixture</t>
  </si>
  <si>
    <t>Poel and Fixture</t>
  </si>
  <si>
    <t xml:space="preserve">NO </t>
  </si>
  <si>
    <t xml:space="preserve">Coolidge Avenue </t>
  </si>
  <si>
    <t>12002</t>
  </si>
  <si>
    <t>CONTROL ID</t>
  </si>
  <si>
    <t>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</si>
</sst>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9" fillId="0" borderId="1" xfId="0" applyFont="1" applyBorder="1"/>
    <xf numFmtId="44" fontId="0" fillId="0" borderId="1" xfId="1" applyFont="1" applyFill="1" applyBorder="1"/>
    <xf numFmtId="44" fontId="4" fillId="0" borderId="6" xfId="3" applyFont="1" applyBorder="1"/>
    <xf numFmtId="44" fontId="5" fillId="0" borderId="7" xfId="3" applyFont="1" applyBorder="1"/>
    <xf numFmtId="0" fontId="11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44" fontId="0" fillId="0" borderId="1" xfId="1" applyFont="1" applyBorder="1"/>
    <xf numFmtId="0" fontId="12" fillId="0" borderId="5" xfId="0" applyFont="1" applyBorder="1" applyAlignment="1">
      <alignment horizontal="center" vertical="center"/>
    </xf>
    <xf numFmtId="44" fontId="13" fillId="0" borderId="1" xfId="3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" fillId="0" borderId="0" xfId="2"/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1" fillId="0" borderId="8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1" fillId="0" borderId="3" xfId="2" applyFont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0" fontId="1" fillId="0" borderId="8" xfId="2" applyFont="1" applyBorder="1" applyAlignment="1">
      <alignment horizontal="center" vertical="top"/>
    </xf>
    <xf numFmtId="0" fontId="13" fillId="0" borderId="3" xfId="2" applyFont="1" applyBorder="1" applyAlignment="1">
      <alignment horizontal="left" vertical="top"/>
    </xf>
    <xf numFmtId="0" fontId="1" fillId="0" borderId="3" xfId="2" applyBorder="1"/>
    <xf numFmtId="0" fontId="16" fillId="0" borderId="8" xfId="5" applyBorder="1" applyAlignment="1">
      <alignment horizontal="left" vertical="top"/>
    </xf>
    <xf numFmtId="0" fontId="16" fillId="0" borderId="3" xfId="5" applyBorder="1" applyAlignment="1">
      <alignment horizontal="left" vertical="top"/>
    </xf>
    <xf numFmtId="0" fontId="13" fillId="0" borderId="9" xfId="2" applyFont="1" applyBorder="1" applyAlignment="1">
      <alignment horizontal="left" vertical="top"/>
    </xf>
    <xf numFmtId="0" fontId="1" fillId="0" borderId="11" xfId="2" applyFont="1" applyBorder="1" applyAlignment="1">
      <alignment horizontal="left" vertical="top"/>
    </xf>
    <xf numFmtId="0" fontId="4" fillId="0" borderId="8" xfId="2" applyFont="1" applyBorder="1"/>
    <xf numFmtId="0" fontId="1" fillId="0" borderId="8" xfId="2" applyBorder="1"/>
    <xf numFmtId="0" fontId="4" fillId="0" borderId="3" xfId="2" applyFont="1" applyBorder="1"/>
    <xf numFmtId="0" fontId="4" fillId="0" borderId="2" xfId="2" applyFont="1" applyBorder="1" applyAlignment="1"/>
    <xf numFmtId="0" fontId="4" fillId="0" borderId="3" xfId="2" applyFont="1" applyBorder="1" applyAlignment="1"/>
    <xf numFmtId="0" fontId="16" fillId="0" borderId="2" xfId="5" applyBorder="1" applyAlignment="1"/>
    <xf numFmtId="0" fontId="16" fillId="0" borderId="3" xfId="5" applyBorder="1"/>
    <xf numFmtId="14" fontId="4" fillId="0" borderId="2" xfId="2" applyNumberFormat="1" applyFont="1" applyBorder="1" applyAlignment="1">
      <alignment horizontal="left"/>
    </xf>
    <xf numFmtId="14" fontId="4" fillId="0" borderId="8" xfId="2" applyNumberFormat="1" applyFont="1" applyBorder="1" applyAlignment="1">
      <alignment horizontal="left"/>
    </xf>
    <xf numFmtId="0" fontId="3" fillId="0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2" xfId="4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3" fillId="0" borderId="1" xfId="3" applyFont="1" applyFill="1" applyBorder="1" applyAlignment="1">
      <alignment horizontal="right" vertic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/>
    </xf>
  </cellXfs>
  <cellStyles count="6">
    <cellStyle name="Currency" xfId="1" builtinId="4"/>
    <cellStyle name="Currency 3" xfId="3" xr:uid="{8A42D4BA-D8D5-4687-9895-41C25F36DDC9}"/>
    <cellStyle name="Hyperlink" xfId="5" builtinId="8"/>
    <cellStyle name="Normal" xfId="0" builtinId="0"/>
    <cellStyle name="Normal 2" xfId="4" xr:uid="{52E75471-502E-4D25-A34F-7350F5EAB9D1}"/>
    <cellStyle name="Normal 5" xfId="2" xr:uid="{2EFA5A03-BC9A-4E17-97CC-84E77044ABBB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3</xdr:rowOff>
    </xdr:from>
    <xdr:to>
      <xdr:col>1</xdr:col>
      <xdr:colOff>904875</xdr:colOff>
      <xdr:row>5</xdr:row>
      <xdr:rowOff>65888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2DF7A20-33DB-41C7-9282-D826EFE8C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3"/>
          <a:ext cx="1295398" cy="142796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51</xdr:row>
      <xdr:rowOff>128145</xdr:rowOff>
    </xdr:from>
    <xdr:to>
      <xdr:col>1</xdr:col>
      <xdr:colOff>647700</xdr:colOff>
      <xdr:row>58</xdr:row>
      <xdr:rowOff>150373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5D941E-787B-40A1-8E35-895FF3E82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42874" y="10624695"/>
          <a:ext cx="1028701" cy="1412878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51</xdr:row>
      <xdr:rowOff>32895</xdr:rowOff>
    </xdr:from>
    <xdr:to>
      <xdr:col>1</xdr:col>
      <xdr:colOff>514350</xdr:colOff>
      <xdr:row>58</xdr:row>
      <xdr:rowOff>112273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75159F-CB82-48C4-9FC7-AFAA39183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2434445"/>
          <a:ext cx="1028701" cy="1470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paul.work@montgomerycountymd.gov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ravie1984@hotmail.com" TargetMode="External"/><Relationship Id="rId1" Type="http://schemas.openxmlformats.org/officeDocument/2006/relationships/hyperlink" Target="mailto:michael.simpson@montgomerycountymd.gov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aul.work@montgomerycountymd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5174-D667-4B8C-9E4B-53427836312B}">
  <dimension ref="A1:N94"/>
  <sheetViews>
    <sheetView tabSelected="1" zoomScale="80" zoomScaleNormal="80" workbookViewId="0">
      <selection activeCell="M57" sqref="M57"/>
    </sheetView>
  </sheetViews>
  <sheetFormatPr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40.140625" style="1" customWidth="1"/>
    <col min="10" max="10" width="43" style="1" bestFit="1" customWidth="1"/>
    <col min="11" max="11" width="23.28515625" style="1" bestFit="1" customWidth="1"/>
    <col min="12" max="12" width="9.140625" style="1"/>
    <col min="13" max="13" width="19.7109375" style="1" customWidth="1"/>
    <col min="14" max="14" width="16.7109375" style="1" customWidth="1"/>
    <col min="15" max="16384" width="9.140625" style="1"/>
  </cols>
  <sheetData>
    <row r="1" spans="1:14" ht="47.2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J1" s="2"/>
      <c r="K1" s="2"/>
    </row>
    <row r="2" spans="1:14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4" x14ac:dyDescent="0.25">
      <c r="A3" s="3"/>
      <c r="B3" s="2"/>
      <c r="C3" s="2"/>
      <c r="D3" s="4"/>
      <c r="E3" s="79" t="s">
        <v>1</v>
      </c>
      <c r="F3" s="79"/>
      <c r="G3" s="7">
        <v>44408</v>
      </c>
      <c r="H3" s="6"/>
      <c r="J3" s="2"/>
      <c r="K3" s="2"/>
    </row>
    <row r="4" spans="1:14" x14ac:dyDescent="0.25">
      <c r="A4" s="3"/>
      <c r="B4" s="2"/>
      <c r="C4" s="2"/>
      <c r="D4" s="4"/>
      <c r="E4" s="80" t="s">
        <v>2</v>
      </c>
      <c r="F4" s="80"/>
      <c r="G4" s="8">
        <v>42461</v>
      </c>
      <c r="H4" s="6"/>
      <c r="J4" s="2"/>
      <c r="K4" s="2"/>
    </row>
    <row r="5" spans="1:14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4" x14ac:dyDescent="0.25">
      <c r="A6" s="12"/>
      <c r="B6" s="81" t="s">
        <v>4</v>
      </c>
      <c r="C6" s="81"/>
      <c r="D6" s="81"/>
      <c r="E6" s="81"/>
      <c r="F6" s="81"/>
      <c r="G6" s="81"/>
      <c r="H6" s="81"/>
      <c r="I6" s="2"/>
      <c r="J6" s="2"/>
      <c r="K6" s="2"/>
    </row>
    <row r="7" spans="1:14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53" t="s">
        <v>51</v>
      </c>
      <c r="J7" s="54" t="s">
        <v>52</v>
      </c>
      <c r="K7" s="54" t="s">
        <v>53</v>
      </c>
      <c r="L7" s="53" t="s">
        <v>54</v>
      </c>
      <c r="M7" s="113" t="s">
        <v>68</v>
      </c>
      <c r="N7" s="113" t="s">
        <v>69</v>
      </c>
    </row>
    <row r="8" spans="1:14" ht="15" customHeight="1" x14ac:dyDescent="0.25">
      <c r="A8" s="83">
        <v>1</v>
      </c>
      <c r="B8" s="97" t="s">
        <v>23</v>
      </c>
      <c r="C8" s="102" t="s">
        <v>24</v>
      </c>
      <c r="D8" s="99" t="s">
        <v>25</v>
      </c>
      <c r="E8" s="91">
        <v>44396</v>
      </c>
      <c r="F8" s="93">
        <v>36</v>
      </c>
      <c r="G8" s="94" t="s">
        <v>20</v>
      </c>
      <c r="H8" s="95">
        <v>1125</v>
      </c>
      <c r="I8" s="109">
        <v>70</v>
      </c>
      <c r="J8" s="55"/>
      <c r="K8" s="58">
        <v>44396</v>
      </c>
      <c r="L8" s="60"/>
      <c r="M8" s="97">
        <v>8973</v>
      </c>
      <c r="N8" s="97">
        <v>70</v>
      </c>
    </row>
    <row r="9" spans="1:14" x14ac:dyDescent="0.25">
      <c r="A9" s="84"/>
      <c r="B9" s="86"/>
      <c r="C9" s="103"/>
      <c r="D9" s="90"/>
      <c r="E9" s="92"/>
      <c r="F9" s="93"/>
      <c r="G9" s="94"/>
      <c r="H9" s="96"/>
      <c r="I9" s="110"/>
      <c r="J9" s="62" t="s">
        <v>55</v>
      </c>
      <c r="K9" s="52" t="s">
        <v>56</v>
      </c>
      <c r="L9" s="59" t="s">
        <v>60</v>
      </c>
      <c r="M9" s="86"/>
      <c r="N9" s="86"/>
    </row>
    <row r="10" spans="1:14" ht="15" customHeight="1" x14ac:dyDescent="0.25">
      <c r="A10" s="83">
        <v>2</v>
      </c>
      <c r="B10" s="97" t="s">
        <v>26</v>
      </c>
      <c r="C10" s="102" t="s">
        <v>21</v>
      </c>
      <c r="D10" s="99" t="s">
        <v>27</v>
      </c>
      <c r="E10" s="91">
        <v>44397</v>
      </c>
      <c r="F10" s="93">
        <v>37</v>
      </c>
      <c r="G10" s="94" t="s">
        <v>19</v>
      </c>
      <c r="H10" s="95">
        <v>2440</v>
      </c>
      <c r="I10" s="109">
        <v>150</v>
      </c>
      <c r="J10" s="57"/>
      <c r="K10" s="58">
        <v>44397</v>
      </c>
      <c r="L10" s="61"/>
      <c r="M10" s="97">
        <v>12869</v>
      </c>
      <c r="N10" s="97">
        <v>150</v>
      </c>
    </row>
    <row r="11" spans="1:14" x14ac:dyDescent="0.25">
      <c r="A11" s="84"/>
      <c r="B11" s="86"/>
      <c r="C11" s="103"/>
      <c r="D11" s="90"/>
      <c r="E11" s="92"/>
      <c r="F11" s="93"/>
      <c r="G11" s="94"/>
      <c r="H11" s="96"/>
      <c r="I11" s="110"/>
      <c r="J11" s="64" t="s">
        <v>57</v>
      </c>
      <c r="K11" s="57" t="s">
        <v>56</v>
      </c>
      <c r="L11" s="61" t="s">
        <v>60</v>
      </c>
      <c r="M11" s="86"/>
      <c r="N11" s="86"/>
    </row>
    <row r="12" spans="1:14" ht="15" customHeight="1" x14ac:dyDescent="0.25">
      <c r="A12" s="83">
        <v>3</v>
      </c>
      <c r="B12" s="97" t="s">
        <v>28</v>
      </c>
      <c r="C12" s="98" t="s">
        <v>22</v>
      </c>
      <c r="D12" s="99" t="s">
        <v>29</v>
      </c>
      <c r="E12" s="91">
        <v>44397</v>
      </c>
      <c r="F12" s="93">
        <v>37</v>
      </c>
      <c r="G12" s="94" t="s">
        <v>19</v>
      </c>
      <c r="H12" s="95">
        <v>2440</v>
      </c>
      <c r="I12" s="109">
        <v>150</v>
      </c>
      <c r="J12" s="55"/>
      <c r="K12" s="58">
        <v>44397</v>
      </c>
      <c r="L12" s="60"/>
      <c r="M12" s="97">
        <v>18379</v>
      </c>
      <c r="N12" s="97">
        <v>150</v>
      </c>
    </row>
    <row r="13" spans="1:14" x14ac:dyDescent="0.25">
      <c r="A13" s="84"/>
      <c r="B13" s="86"/>
      <c r="C13" s="88"/>
      <c r="D13" s="90"/>
      <c r="E13" s="92"/>
      <c r="F13" s="93"/>
      <c r="G13" s="94"/>
      <c r="H13" s="96"/>
      <c r="I13" s="110"/>
      <c r="J13" s="56" t="s">
        <v>55</v>
      </c>
      <c r="K13" s="56" t="s">
        <v>56</v>
      </c>
      <c r="L13" s="59" t="s">
        <v>60</v>
      </c>
      <c r="M13" s="86"/>
      <c r="N13" s="86"/>
    </row>
    <row r="14" spans="1:14" ht="15" customHeight="1" x14ac:dyDescent="0.25">
      <c r="A14" s="83">
        <v>4</v>
      </c>
      <c r="B14" s="97" t="s">
        <v>30</v>
      </c>
      <c r="C14" s="98" t="s">
        <v>31</v>
      </c>
      <c r="D14" s="99" t="s">
        <v>32</v>
      </c>
      <c r="E14" s="91">
        <v>44398</v>
      </c>
      <c r="F14" s="93">
        <v>37</v>
      </c>
      <c r="G14" s="94" t="s">
        <v>19</v>
      </c>
      <c r="H14" s="95">
        <v>2440</v>
      </c>
      <c r="I14" s="109">
        <v>150</v>
      </c>
      <c r="J14" s="55"/>
      <c r="K14" s="58">
        <v>44398</v>
      </c>
      <c r="L14" s="60"/>
      <c r="M14" s="97">
        <v>16210</v>
      </c>
      <c r="N14" s="97">
        <v>150</v>
      </c>
    </row>
    <row r="15" spans="1:14" x14ac:dyDescent="0.25">
      <c r="A15" s="84"/>
      <c r="B15" s="86"/>
      <c r="C15" s="88"/>
      <c r="D15" s="90"/>
      <c r="E15" s="92"/>
      <c r="F15" s="93"/>
      <c r="G15" s="94"/>
      <c r="H15" s="96"/>
      <c r="I15" s="110"/>
      <c r="J15" s="65" t="s">
        <v>58</v>
      </c>
      <c r="K15" s="56" t="s">
        <v>56</v>
      </c>
      <c r="L15" s="59" t="s">
        <v>60</v>
      </c>
      <c r="M15" s="86"/>
      <c r="N15" s="86"/>
    </row>
    <row r="16" spans="1:14" ht="15" customHeight="1" x14ac:dyDescent="0.25">
      <c r="A16" s="83">
        <v>5</v>
      </c>
      <c r="B16" s="97" t="s">
        <v>33</v>
      </c>
      <c r="C16" s="102" t="s">
        <v>34</v>
      </c>
      <c r="D16" s="99" t="s">
        <v>35</v>
      </c>
      <c r="E16" s="91">
        <v>44398</v>
      </c>
      <c r="F16" s="93">
        <v>37</v>
      </c>
      <c r="G16" s="94" t="s">
        <v>19</v>
      </c>
      <c r="H16" s="95">
        <v>2440</v>
      </c>
      <c r="I16" s="109">
        <v>150</v>
      </c>
      <c r="J16" s="67"/>
      <c r="K16" s="58">
        <v>44398</v>
      </c>
      <c r="L16" s="61"/>
      <c r="M16" s="97">
        <v>21811</v>
      </c>
      <c r="N16" s="97">
        <v>150</v>
      </c>
    </row>
    <row r="17" spans="1:14" x14ac:dyDescent="0.25">
      <c r="A17" s="84"/>
      <c r="B17" s="86"/>
      <c r="C17" s="103"/>
      <c r="D17" s="90"/>
      <c r="E17" s="92"/>
      <c r="F17" s="93"/>
      <c r="G17" s="94"/>
      <c r="H17" s="105"/>
      <c r="I17" s="110"/>
      <c r="J17" s="66" t="s">
        <v>55</v>
      </c>
      <c r="K17" s="56" t="s">
        <v>56</v>
      </c>
      <c r="L17" s="59" t="s">
        <v>65</v>
      </c>
      <c r="M17" s="86"/>
      <c r="N17" s="86"/>
    </row>
    <row r="18" spans="1:14" ht="15" customHeight="1" x14ac:dyDescent="0.25">
      <c r="A18" s="83">
        <v>6</v>
      </c>
      <c r="B18" s="97" t="s">
        <v>36</v>
      </c>
      <c r="C18" s="98" t="s">
        <v>37</v>
      </c>
      <c r="D18" s="99" t="s">
        <v>38</v>
      </c>
      <c r="E18" s="91">
        <v>44399</v>
      </c>
      <c r="F18" s="93">
        <v>15</v>
      </c>
      <c r="G18" s="94" t="s">
        <v>39</v>
      </c>
      <c r="H18" s="104">
        <v>680</v>
      </c>
      <c r="I18" s="109">
        <v>70</v>
      </c>
      <c r="J18" s="67"/>
      <c r="K18" s="58">
        <v>44399</v>
      </c>
      <c r="L18" s="61"/>
      <c r="M18" s="97">
        <v>4667</v>
      </c>
      <c r="N18" s="97">
        <v>70</v>
      </c>
    </row>
    <row r="19" spans="1:14" x14ac:dyDescent="0.25">
      <c r="A19" s="84"/>
      <c r="B19" s="86"/>
      <c r="C19" s="88"/>
      <c r="D19" s="90"/>
      <c r="E19" s="92"/>
      <c r="F19" s="93"/>
      <c r="G19" s="94"/>
      <c r="H19" s="93"/>
      <c r="I19" s="110"/>
      <c r="J19" s="62" t="s">
        <v>55</v>
      </c>
      <c r="K19" s="56" t="s">
        <v>59</v>
      </c>
      <c r="L19" s="59" t="s">
        <v>60</v>
      </c>
      <c r="M19" s="86"/>
      <c r="N19" s="86"/>
    </row>
    <row r="20" spans="1:14" ht="15" customHeight="1" x14ac:dyDescent="0.25">
      <c r="A20" s="83">
        <v>7</v>
      </c>
      <c r="B20" s="97" t="s">
        <v>40</v>
      </c>
      <c r="C20" s="98" t="s">
        <v>41</v>
      </c>
      <c r="D20" s="99" t="s">
        <v>42</v>
      </c>
      <c r="E20" s="91">
        <v>44399</v>
      </c>
      <c r="F20" s="93">
        <v>36</v>
      </c>
      <c r="G20" s="94" t="s">
        <v>20</v>
      </c>
      <c r="H20" s="95">
        <v>1125</v>
      </c>
      <c r="I20" s="109">
        <v>70</v>
      </c>
      <c r="J20" s="73" t="s">
        <v>61</v>
      </c>
      <c r="K20" s="75">
        <v>44399</v>
      </c>
      <c r="L20" s="71"/>
    </row>
    <row r="21" spans="1:14" x14ac:dyDescent="0.25">
      <c r="A21" s="84"/>
      <c r="B21" s="86"/>
      <c r="C21" s="88"/>
      <c r="D21" s="90"/>
      <c r="E21" s="92"/>
      <c r="F21" s="93"/>
      <c r="G21" s="94"/>
      <c r="H21" s="96"/>
      <c r="I21" s="110"/>
      <c r="J21" s="72"/>
      <c r="K21" s="72" t="s">
        <v>63</v>
      </c>
      <c r="L21" s="72"/>
    </row>
    <row r="22" spans="1:14" ht="15" customHeight="1" x14ac:dyDescent="0.25">
      <c r="A22" s="83">
        <v>8</v>
      </c>
      <c r="B22" s="97" t="s">
        <v>40</v>
      </c>
      <c r="C22" s="98" t="s">
        <v>66</v>
      </c>
      <c r="D22" s="99" t="s">
        <v>67</v>
      </c>
      <c r="E22" s="91">
        <v>44399</v>
      </c>
      <c r="F22" s="93">
        <v>45</v>
      </c>
      <c r="G22" s="94" t="s">
        <v>43</v>
      </c>
      <c r="H22" s="95">
        <v>3280</v>
      </c>
      <c r="I22" s="109">
        <v>70</v>
      </c>
      <c r="J22" s="68"/>
      <c r="K22" s="76">
        <v>44399</v>
      </c>
      <c r="L22" s="69"/>
    </row>
    <row r="23" spans="1:14" x14ac:dyDescent="0.25">
      <c r="A23" s="84"/>
      <c r="B23" s="86"/>
      <c r="C23" s="88"/>
      <c r="D23" s="90"/>
      <c r="E23" s="92"/>
      <c r="F23" s="93"/>
      <c r="G23" s="94"/>
      <c r="H23" s="101"/>
      <c r="I23" s="110"/>
      <c r="J23" s="74" t="s">
        <v>62</v>
      </c>
      <c r="K23" s="70" t="s">
        <v>64</v>
      </c>
      <c r="L23" s="63"/>
    </row>
    <row r="24" spans="1:14" ht="15" hidden="1" customHeight="1" x14ac:dyDescent="0.25">
      <c r="A24" s="83">
        <v>9</v>
      </c>
      <c r="B24" s="97"/>
      <c r="C24" s="102"/>
      <c r="D24" s="99"/>
      <c r="E24" s="91"/>
      <c r="F24" s="93"/>
      <c r="G24" s="94"/>
      <c r="H24" s="95"/>
      <c r="I24" s="9"/>
      <c r="J24" s="9"/>
    </row>
    <row r="25" spans="1:14" hidden="1" x14ac:dyDescent="0.25">
      <c r="A25" s="84"/>
      <c r="B25" s="86"/>
      <c r="C25" s="103"/>
      <c r="D25" s="90"/>
      <c r="E25" s="92"/>
      <c r="F25" s="93"/>
      <c r="G25" s="94"/>
      <c r="H25" s="96"/>
      <c r="I25" s="9"/>
      <c r="J25" s="9"/>
    </row>
    <row r="26" spans="1:14" hidden="1" x14ac:dyDescent="0.25">
      <c r="A26" s="83">
        <v>10</v>
      </c>
      <c r="B26" s="97"/>
      <c r="C26" s="102"/>
      <c r="D26" s="99"/>
      <c r="E26" s="91"/>
      <c r="F26" s="93"/>
      <c r="G26" s="94"/>
      <c r="H26" s="95"/>
      <c r="I26" s="2"/>
      <c r="J26" s="2"/>
      <c r="K26" s="2"/>
    </row>
    <row r="27" spans="1:14" hidden="1" x14ac:dyDescent="0.25">
      <c r="A27" s="84"/>
      <c r="B27" s="86"/>
      <c r="C27" s="103"/>
      <c r="D27" s="90"/>
      <c r="E27" s="92"/>
      <c r="F27" s="93"/>
      <c r="G27" s="94"/>
      <c r="H27" s="96"/>
      <c r="I27" s="2"/>
      <c r="J27" s="2"/>
      <c r="K27" s="2"/>
    </row>
    <row r="28" spans="1:14" hidden="1" x14ac:dyDescent="0.25">
      <c r="A28" s="83">
        <v>11</v>
      </c>
      <c r="B28" s="97"/>
      <c r="C28" s="102"/>
      <c r="D28" s="99"/>
      <c r="E28" s="91"/>
      <c r="F28" s="93"/>
      <c r="G28" s="94"/>
      <c r="H28" s="104"/>
      <c r="I28" s="2"/>
      <c r="J28" s="2"/>
      <c r="K28" s="2"/>
    </row>
    <row r="29" spans="1:14" hidden="1" x14ac:dyDescent="0.25">
      <c r="A29" s="84"/>
      <c r="B29" s="86"/>
      <c r="C29" s="103"/>
      <c r="D29" s="90"/>
      <c r="E29" s="92"/>
      <c r="F29" s="93"/>
      <c r="G29" s="94"/>
      <c r="H29" s="93"/>
      <c r="I29" s="2"/>
      <c r="J29" s="2"/>
      <c r="K29" s="2"/>
    </row>
    <row r="30" spans="1:14" hidden="1" x14ac:dyDescent="0.25">
      <c r="A30" s="83">
        <v>12</v>
      </c>
      <c r="B30" s="97"/>
      <c r="C30" s="102"/>
      <c r="D30" s="99"/>
      <c r="E30" s="91"/>
      <c r="F30" s="93"/>
      <c r="G30" s="94"/>
      <c r="H30" s="95"/>
      <c r="I30" s="2"/>
      <c r="J30" s="2"/>
      <c r="K30" s="2"/>
    </row>
    <row r="31" spans="1:14" hidden="1" x14ac:dyDescent="0.25">
      <c r="A31" s="84"/>
      <c r="B31" s="86"/>
      <c r="C31" s="103"/>
      <c r="D31" s="90"/>
      <c r="E31" s="92"/>
      <c r="F31" s="93"/>
      <c r="G31" s="94"/>
      <c r="H31" s="96"/>
      <c r="I31" s="2"/>
      <c r="J31" s="2"/>
      <c r="K31" s="2"/>
    </row>
    <row r="32" spans="1:14" hidden="1" x14ac:dyDescent="0.25">
      <c r="A32" s="83">
        <v>13</v>
      </c>
      <c r="B32" s="85"/>
      <c r="C32" s="87"/>
      <c r="D32" s="89"/>
      <c r="E32" s="91"/>
      <c r="F32" s="93"/>
      <c r="G32" s="94"/>
      <c r="H32" s="95"/>
      <c r="I32" s="2"/>
      <c r="J32" s="2"/>
      <c r="K32" s="2"/>
    </row>
    <row r="33" spans="1:11" hidden="1" x14ac:dyDescent="0.25">
      <c r="A33" s="84"/>
      <c r="B33" s="86"/>
      <c r="C33" s="88"/>
      <c r="D33" s="90"/>
      <c r="E33" s="92"/>
      <c r="F33" s="93"/>
      <c r="G33" s="94"/>
      <c r="H33" s="96"/>
      <c r="I33" s="2"/>
      <c r="J33" s="2"/>
      <c r="K33" s="2"/>
    </row>
    <row r="34" spans="1:11" hidden="1" x14ac:dyDescent="0.25">
      <c r="A34" s="83">
        <v>14</v>
      </c>
      <c r="B34" s="97"/>
      <c r="C34" s="102"/>
      <c r="D34" s="99"/>
      <c r="E34" s="91"/>
      <c r="F34" s="93"/>
      <c r="G34" s="94"/>
      <c r="H34" s="95"/>
      <c r="I34" s="2"/>
      <c r="J34" s="2"/>
      <c r="K34" s="2"/>
    </row>
    <row r="35" spans="1:11" hidden="1" x14ac:dyDescent="0.25">
      <c r="A35" s="84"/>
      <c r="B35" s="86"/>
      <c r="C35" s="103"/>
      <c r="D35" s="90"/>
      <c r="E35" s="92"/>
      <c r="F35" s="93"/>
      <c r="G35" s="94"/>
      <c r="H35" s="96"/>
      <c r="I35" s="2"/>
      <c r="J35" s="2"/>
      <c r="K35" s="2"/>
    </row>
    <row r="36" spans="1:11" hidden="1" x14ac:dyDescent="0.25">
      <c r="A36" s="83">
        <v>15</v>
      </c>
      <c r="B36" s="97"/>
      <c r="C36" s="102"/>
      <c r="D36" s="99"/>
      <c r="E36" s="91"/>
      <c r="F36" s="93"/>
      <c r="G36" s="94"/>
      <c r="H36" s="95"/>
      <c r="I36" s="2"/>
      <c r="J36" s="2"/>
      <c r="K36" s="2"/>
    </row>
    <row r="37" spans="1:11" hidden="1" x14ac:dyDescent="0.25">
      <c r="A37" s="84"/>
      <c r="B37" s="86"/>
      <c r="C37" s="103"/>
      <c r="D37" s="90"/>
      <c r="E37" s="92"/>
      <c r="F37" s="93"/>
      <c r="G37" s="94"/>
      <c r="H37" s="96"/>
      <c r="I37" s="2"/>
      <c r="J37" s="2"/>
      <c r="K37" s="2"/>
    </row>
    <row r="38" spans="1:11" hidden="1" x14ac:dyDescent="0.25">
      <c r="A38" s="83">
        <v>16</v>
      </c>
      <c r="B38" s="97"/>
      <c r="C38" s="102"/>
      <c r="D38" s="99"/>
      <c r="E38" s="91"/>
      <c r="F38" s="93"/>
      <c r="G38" s="94"/>
      <c r="H38" s="95"/>
      <c r="I38" s="2"/>
      <c r="J38" s="2"/>
      <c r="K38" s="2"/>
    </row>
    <row r="39" spans="1:11" hidden="1" x14ac:dyDescent="0.25">
      <c r="A39" s="84"/>
      <c r="B39" s="86"/>
      <c r="C39" s="103"/>
      <c r="D39" s="90"/>
      <c r="E39" s="92"/>
      <c r="F39" s="93"/>
      <c r="G39" s="94"/>
      <c r="H39" s="96"/>
      <c r="I39" s="2"/>
      <c r="J39" s="2"/>
      <c r="K39" s="2"/>
    </row>
    <row r="40" spans="1:11" hidden="1" x14ac:dyDescent="0.25">
      <c r="A40" s="83">
        <v>17</v>
      </c>
      <c r="B40" s="85"/>
      <c r="C40" s="87"/>
      <c r="D40" s="89"/>
      <c r="E40" s="91"/>
      <c r="F40" s="93"/>
      <c r="G40" s="94"/>
      <c r="H40" s="95"/>
      <c r="I40" s="2"/>
      <c r="J40" s="2"/>
      <c r="K40" s="2"/>
    </row>
    <row r="41" spans="1:11" hidden="1" x14ac:dyDescent="0.25">
      <c r="A41" s="84"/>
      <c r="B41" s="86"/>
      <c r="C41" s="88"/>
      <c r="D41" s="90"/>
      <c r="E41" s="92"/>
      <c r="F41" s="93"/>
      <c r="G41" s="94"/>
      <c r="H41" s="96"/>
      <c r="I41" s="2"/>
      <c r="J41" s="2"/>
      <c r="K41" s="2"/>
    </row>
    <row r="42" spans="1:11" x14ac:dyDescent="0.25">
      <c r="A42" s="17"/>
      <c r="B42" s="18"/>
      <c r="C42" s="18"/>
      <c r="D42" s="19"/>
      <c r="E42" s="20"/>
      <c r="F42" s="20"/>
      <c r="G42" s="21"/>
      <c r="H42" s="22">
        <f>SUM(H8:H41)</f>
        <v>15970</v>
      </c>
      <c r="I42" s="2"/>
      <c r="J42" s="2"/>
      <c r="K42" s="2"/>
    </row>
    <row r="43" spans="1:11" x14ac:dyDescent="0.25">
      <c r="A43" s="82" t="s">
        <v>12</v>
      </c>
      <c r="B43" s="82"/>
      <c r="C43" s="82"/>
      <c r="D43" s="82"/>
      <c r="E43" s="82"/>
      <c r="F43" s="82"/>
      <c r="G43" s="82"/>
      <c r="H43" s="82"/>
      <c r="I43" s="2"/>
      <c r="J43" s="2"/>
      <c r="K43" s="2"/>
    </row>
    <row r="44" spans="1:11" ht="29.25" x14ac:dyDescent="0.25">
      <c r="A44" s="12"/>
      <c r="B44" s="13" t="s">
        <v>5</v>
      </c>
      <c r="C44" s="13" t="s">
        <v>6</v>
      </c>
      <c r="D44" s="14" t="s">
        <v>7</v>
      </c>
      <c r="E44" s="15" t="s">
        <v>8</v>
      </c>
      <c r="F44" s="13" t="s">
        <v>9</v>
      </c>
      <c r="G44" s="15" t="s">
        <v>10</v>
      </c>
      <c r="H44" s="23" t="s">
        <v>11</v>
      </c>
      <c r="I44" s="2" t="s">
        <v>13</v>
      </c>
      <c r="J44" s="2"/>
      <c r="K44" s="2"/>
    </row>
    <row r="45" spans="1:11" ht="45" x14ac:dyDescent="0.25">
      <c r="A45" s="24">
        <v>1</v>
      </c>
      <c r="B45" s="25" t="s">
        <v>44</v>
      </c>
      <c r="C45" s="25" t="s">
        <v>45</v>
      </c>
      <c r="D45" s="26" t="s">
        <v>46</v>
      </c>
      <c r="E45" s="27">
        <v>44391</v>
      </c>
      <c r="F45" s="28">
        <v>1</v>
      </c>
      <c r="G45" s="29" t="s">
        <v>47</v>
      </c>
      <c r="H45" s="30">
        <v>400</v>
      </c>
      <c r="J45" s="2"/>
      <c r="K45" s="2"/>
    </row>
    <row r="46" spans="1:11" ht="45" x14ac:dyDescent="0.25">
      <c r="A46" s="24">
        <v>2</v>
      </c>
      <c r="B46" s="25" t="s">
        <v>44</v>
      </c>
      <c r="C46" s="25" t="s">
        <v>45</v>
      </c>
      <c r="D46" s="26" t="s">
        <v>46</v>
      </c>
      <c r="E46" s="27">
        <v>44399</v>
      </c>
      <c r="F46" s="28">
        <v>1</v>
      </c>
      <c r="G46" s="29" t="s">
        <v>48</v>
      </c>
      <c r="H46" s="30">
        <v>1800</v>
      </c>
      <c r="J46" s="2"/>
      <c r="K46" s="2"/>
    </row>
    <row r="47" spans="1:11" ht="45" x14ac:dyDescent="0.25">
      <c r="A47" s="24">
        <v>3</v>
      </c>
      <c r="B47" s="25" t="s">
        <v>44</v>
      </c>
      <c r="C47" s="25" t="s">
        <v>45</v>
      </c>
      <c r="D47" s="26" t="s">
        <v>46</v>
      </c>
      <c r="E47" s="27">
        <v>44405</v>
      </c>
      <c r="F47" s="28">
        <v>1</v>
      </c>
      <c r="G47" s="29" t="s">
        <v>47</v>
      </c>
      <c r="H47" s="42">
        <v>400</v>
      </c>
      <c r="J47" s="2"/>
      <c r="K47" s="2"/>
    </row>
    <row r="48" spans="1:11" ht="45" x14ac:dyDescent="0.25">
      <c r="A48" s="24">
        <v>4</v>
      </c>
      <c r="B48" s="25" t="s">
        <v>44</v>
      </c>
      <c r="C48" s="25" t="s">
        <v>45</v>
      </c>
      <c r="D48" s="26" t="s">
        <v>46</v>
      </c>
      <c r="E48" s="27">
        <v>44406</v>
      </c>
      <c r="F48" s="28">
        <v>1</v>
      </c>
      <c r="G48" s="29" t="s">
        <v>49</v>
      </c>
      <c r="H48" s="42">
        <v>200</v>
      </c>
      <c r="J48" s="2"/>
      <c r="K48" s="2"/>
    </row>
    <row r="49" spans="1:14" ht="45" x14ac:dyDescent="0.25">
      <c r="A49" s="24">
        <v>5</v>
      </c>
      <c r="B49" s="25" t="s">
        <v>44</v>
      </c>
      <c r="C49" s="25" t="s">
        <v>45</v>
      </c>
      <c r="D49" s="26" t="s">
        <v>46</v>
      </c>
      <c r="E49" s="27">
        <v>44405</v>
      </c>
      <c r="F49" s="28">
        <v>1</v>
      </c>
      <c r="G49" s="29" t="s">
        <v>47</v>
      </c>
      <c r="H49" s="42">
        <v>400</v>
      </c>
      <c r="J49" s="2"/>
      <c r="K49" s="2"/>
    </row>
    <row r="50" spans="1:14" x14ac:dyDescent="0.25">
      <c r="A50" s="24"/>
      <c r="B50" s="25"/>
      <c r="C50" s="45"/>
      <c r="D50" s="26"/>
      <c r="E50" s="27"/>
      <c r="F50" s="46"/>
      <c r="G50" s="47"/>
      <c r="H50" s="50">
        <v>0</v>
      </c>
      <c r="J50" s="2"/>
      <c r="K50" s="2"/>
    </row>
    <row r="51" spans="1:14" ht="15.75" thickBot="1" x14ac:dyDescent="0.3">
      <c r="A51" s="31"/>
      <c r="B51" s="32"/>
      <c r="C51" s="32"/>
      <c r="D51" s="33"/>
      <c r="E51" s="34"/>
      <c r="F51" s="34"/>
      <c r="G51" s="35"/>
      <c r="H51" s="36">
        <f>SUM(H45:H50)</f>
        <v>3200</v>
      </c>
      <c r="J51" s="2"/>
      <c r="K51" s="2"/>
    </row>
    <row r="52" spans="1:14" ht="15.75" thickBot="1" x14ac:dyDescent="0.3">
      <c r="A52" s="3"/>
      <c r="B52" s="2"/>
      <c r="C52" s="2"/>
      <c r="D52" s="4"/>
      <c r="E52" s="9"/>
      <c r="F52" s="9"/>
      <c r="G52" s="37" t="s">
        <v>14</v>
      </c>
      <c r="H52" s="38">
        <f>SUM(H51,H42)</f>
        <v>19170</v>
      </c>
      <c r="I52" s="2"/>
      <c r="J52" s="2"/>
      <c r="K52" s="2"/>
    </row>
    <row r="53" spans="1:14" x14ac:dyDescent="0.25">
      <c r="A53" s="3"/>
      <c r="B53" s="2"/>
      <c r="C53" s="2"/>
      <c r="D53" s="4"/>
      <c r="E53" s="9"/>
      <c r="F53" s="9"/>
      <c r="G53" s="37"/>
      <c r="H53" s="39"/>
      <c r="I53" s="9"/>
      <c r="J53" s="9"/>
      <c r="K53" s="9"/>
    </row>
    <row r="54" spans="1:14" x14ac:dyDescent="0.25">
      <c r="A54" s="3"/>
      <c r="B54" s="2"/>
      <c r="C54" s="2"/>
      <c r="D54" s="4"/>
      <c r="E54" s="9"/>
      <c r="F54" s="9"/>
      <c r="G54" s="10"/>
      <c r="H54" s="6"/>
      <c r="I54" s="51"/>
      <c r="J54" s="9"/>
      <c r="K54" s="9"/>
    </row>
    <row r="55" spans="1:14" ht="18.75" x14ac:dyDescent="0.25">
      <c r="A55" s="77" t="s">
        <v>0</v>
      </c>
      <c r="B55" s="77"/>
      <c r="C55" s="77"/>
      <c r="D55" s="77"/>
      <c r="E55" s="77"/>
      <c r="F55" s="77"/>
      <c r="G55" s="77"/>
      <c r="H55" s="77"/>
      <c r="I55" s="51"/>
      <c r="J55" s="9"/>
      <c r="K55" s="9"/>
    </row>
    <row r="56" spans="1:14" x14ac:dyDescent="0.25">
      <c r="A56" s="3"/>
      <c r="B56" s="2"/>
      <c r="C56" s="2"/>
      <c r="D56" s="4"/>
      <c r="E56" s="2"/>
      <c r="F56" s="2"/>
      <c r="G56" s="5"/>
      <c r="H56" s="6"/>
      <c r="I56" s="78"/>
      <c r="J56" s="9"/>
      <c r="K56" s="9"/>
    </row>
    <row r="57" spans="1:14" x14ac:dyDescent="0.25">
      <c r="A57" s="3"/>
      <c r="B57" s="2"/>
      <c r="C57" s="2"/>
      <c r="D57" s="4"/>
      <c r="E57" s="79" t="s">
        <v>1</v>
      </c>
      <c r="F57" s="79"/>
      <c r="G57" s="7">
        <v>44408</v>
      </c>
      <c r="H57" s="6"/>
      <c r="I57" s="78"/>
      <c r="J57" s="9"/>
      <c r="K57" s="9"/>
    </row>
    <row r="58" spans="1:14" x14ac:dyDescent="0.25">
      <c r="A58" s="3"/>
      <c r="B58" s="2"/>
      <c r="C58" s="2"/>
      <c r="D58" s="4"/>
      <c r="E58" s="80" t="s">
        <v>2</v>
      </c>
      <c r="F58" s="80"/>
      <c r="G58" s="8">
        <f>G4</f>
        <v>42461</v>
      </c>
      <c r="H58" s="6"/>
      <c r="I58" s="9"/>
      <c r="J58" s="9"/>
      <c r="K58" s="9"/>
    </row>
    <row r="59" spans="1:14" x14ac:dyDescent="0.25">
      <c r="A59" s="3"/>
      <c r="B59" s="2"/>
      <c r="C59" s="2"/>
      <c r="D59" s="4"/>
      <c r="E59" s="9"/>
      <c r="F59" s="9"/>
      <c r="G59" s="10"/>
      <c r="H59" s="11" t="s">
        <v>15</v>
      </c>
      <c r="I59" s="9"/>
      <c r="J59" s="9"/>
      <c r="K59" s="9"/>
    </row>
    <row r="60" spans="1:14" ht="15" customHeight="1" x14ac:dyDescent="0.25">
      <c r="A60" s="12"/>
      <c r="B60" s="81" t="s">
        <v>16</v>
      </c>
      <c r="C60" s="81"/>
      <c r="D60" s="81"/>
      <c r="E60" s="81"/>
      <c r="F60" s="81"/>
      <c r="G60" s="81"/>
      <c r="H60" s="81"/>
      <c r="I60" s="49"/>
      <c r="J60" s="9"/>
      <c r="K60" s="9"/>
    </row>
    <row r="61" spans="1:14" ht="29.25" x14ac:dyDescent="0.25">
      <c r="A61" s="12"/>
      <c r="B61" s="13" t="s">
        <v>5</v>
      </c>
      <c r="C61" s="13" t="s">
        <v>6</v>
      </c>
      <c r="D61" s="14" t="s">
        <v>7</v>
      </c>
      <c r="E61" s="15" t="s">
        <v>8</v>
      </c>
      <c r="F61" s="13" t="s">
        <v>9</v>
      </c>
      <c r="G61" s="15" t="s">
        <v>10</v>
      </c>
      <c r="H61" s="16" t="s">
        <v>11</v>
      </c>
      <c r="I61" s="53" t="s">
        <v>51</v>
      </c>
      <c r="J61" s="54" t="s">
        <v>52</v>
      </c>
      <c r="K61" s="54" t="s">
        <v>53</v>
      </c>
      <c r="L61" s="53" t="s">
        <v>54</v>
      </c>
      <c r="M61" s="113" t="s">
        <v>68</v>
      </c>
      <c r="N61" s="113" t="s">
        <v>69</v>
      </c>
    </row>
    <row r="62" spans="1:14" ht="15" customHeight="1" x14ac:dyDescent="0.25">
      <c r="A62" s="83">
        <v>1</v>
      </c>
      <c r="B62" s="97" t="s">
        <v>36</v>
      </c>
      <c r="C62" s="98" t="s">
        <v>37</v>
      </c>
      <c r="D62" s="99" t="s">
        <v>38</v>
      </c>
      <c r="E62" s="91">
        <v>44399</v>
      </c>
      <c r="F62" s="100">
        <v>10</v>
      </c>
      <c r="G62" s="106" t="s">
        <v>50</v>
      </c>
      <c r="H62" s="95">
        <v>120</v>
      </c>
      <c r="I62" s="111">
        <v>70</v>
      </c>
      <c r="J62" s="55" t="s">
        <v>55</v>
      </c>
      <c r="K62" s="58">
        <v>44399</v>
      </c>
      <c r="L62" s="60"/>
      <c r="M62" s="97">
        <v>4667</v>
      </c>
      <c r="N62" s="97">
        <v>70</v>
      </c>
    </row>
    <row r="63" spans="1:14" x14ac:dyDescent="0.25">
      <c r="A63" s="84"/>
      <c r="B63" s="86"/>
      <c r="C63" s="88"/>
      <c r="D63" s="90"/>
      <c r="E63" s="92"/>
      <c r="F63" s="96"/>
      <c r="G63" s="107"/>
      <c r="H63" s="101"/>
      <c r="I63" s="112"/>
      <c r="J63" s="62"/>
      <c r="K63" s="63" t="s">
        <v>59</v>
      </c>
      <c r="L63" s="59" t="s">
        <v>60</v>
      </c>
      <c r="M63" s="86"/>
      <c r="N63" s="86"/>
    </row>
    <row r="64" spans="1:14" ht="15" hidden="1" customHeight="1" x14ac:dyDescent="0.25">
      <c r="A64" s="83">
        <v>2</v>
      </c>
      <c r="B64" s="97"/>
      <c r="C64" s="102"/>
      <c r="D64" s="99"/>
      <c r="E64" s="91"/>
      <c r="F64" s="93"/>
      <c r="G64" s="94"/>
      <c r="H64" s="104"/>
      <c r="I64" s="9"/>
      <c r="J64" s="9"/>
      <c r="K64" s="9"/>
    </row>
    <row r="65" spans="1:11" ht="15" hidden="1" customHeight="1" x14ac:dyDescent="0.25">
      <c r="A65" s="84"/>
      <c r="B65" s="86"/>
      <c r="C65" s="103"/>
      <c r="D65" s="90"/>
      <c r="E65" s="92"/>
      <c r="F65" s="93"/>
      <c r="G65" s="94"/>
      <c r="H65" s="93"/>
      <c r="I65" s="9"/>
      <c r="J65" s="9"/>
      <c r="K65" s="9"/>
    </row>
    <row r="66" spans="1:11" ht="15" hidden="1" customHeight="1" x14ac:dyDescent="0.25">
      <c r="A66" s="83">
        <v>3</v>
      </c>
      <c r="B66" s="97"/>
      <c r="C66" s="98"/>
      <c r="D66" s="99"/>
      <c r="E66" s="91"/>
      <c r="F66" s="93"/>
      <c r="G66" s="94"/>
      <c r="H66" s="104"/>
      <c r="I66" s="9"/>
      <c r="J66" s="9"/>
      <c r="K66" s="9"/>
    </row>
    <row r="67" spans="1:11" ht="15" hidden="1" customHeight="1" x14ac:dyDescent="0.25">
      <c r="A67" s="84"/>
      <c r="B67" s="86"/>
      <c r="C67" s="88"/>
      <c r="D67" s="90"/>
      <c r="E67" s="92"/>
      <c r="F67" s="93"/>
      <c r="G67" s="94"/>
      <c r="H67" s="93"/>
      <c r="I67" s="9"/>
      <c r="J67" s="9"/>
      <c r="K67" s="9"/>
    </row>
    <row r="68" spans="1:11" ht="15" hidden="1" customHeight="1" x14ac:dyDescent="0.25">
      <c r="A68" s="83">
        <v>4</v>
      </c>
      <c r="B68" s="97"/>
      <c r="C68" s="98"/>
      <c r="D68" s="99"/>
      <c r="E68" s="91"/>
      <c r="F68" s="93"/>
      <c r="G68" s="94"/>
      <c r="H68" s="104"/>
      <c r="I68" s="9"/>
      <c r="J68" s="9"/>
      <c r="K68" s="9"/>
    </row>
    <row r="69" spans="1:11" ht="15" hidden="1" customHeight="1" x14ac:dyDescent="0.25">
      <c r="A69" s="84"/>
      <c r="B69" s="86"/>
      <c r="C69" s="88"/>
      <c r="D69" s="90"/>
      <c r="E69" s="92"/>
      <c r="F69" s="93"/>
      <c r="G69" s="94"/>
      <c r="H69" s="93"/>
      <c r="I69" s="9"/>
      <c r="J69" s="9"/>
      <c r="K69" s="9"/>
    </row>
    <row r="70" spans="1:11" ht="15" hidden="1" customHeight="1" x14ac:dyDescent="0.25">
      <c r="A70" s="83">
        <v>5</v>
      </c>
      <c r="B70" s="97"/>
      <c r="C70" s="102"/>
      <c r="D70" s="99"/>
      <c r="E70" s="91"/>
      <c r="F70" s="93"/>
      <c r="G70" s="94"/>
      <c r="H70" s="104"/>
      <c r="I70" s="9"/>
      <c r="J70" s="9"/>
      <c r="K70" s="9"/>
    </row>
    <row r="71" spans="1:11" hidden="1" x14ac:dyDescent="0.25">
      <c r="A71" s="84"/>
      <c r="B71" s="86"/>
      <c r="C71" s="103"/>
      <c r="D71" s="90"/>
      <c r="E71" s="92"/>
      <c r="F71" s="93"/>
      <c r="G71" s="94"/>
      <c r="H71" s="93"/>
      <c r="I71" s="9"/>
      <c r="J71" s="9"/>
      <c r="K71" s="9"/>
    </row>
    <row r="72" spans="1:11" hidden="1" x14ac:dyDescent="0.25">
      <c r="A72" s="83">
        <v>6</v>
      </c>
      <c r="B72" s="97"/>
      <c r="C72" s="97"/>
      <c r="D72" s="99"/>
      <c r="E72" s="91"/>
      <c r="F72" s="93"/>
      <c r="G72" s="94"/>
      <c r="H72" s="108">
        <v>0</v>
      </c>
      <c r="I72" s="9"/>
      <c r="J72" s="9"/>
      <c r="K72" s="9"/>
    </row>
    <row r="73" spans="1:11" hidden="1" x14ac:dyDescent="0.25">
      <c r="A73" s="84"/>
      <c r="B73" s="86"/>
      <c r="C73" s="86"/>
      <c r="D73" s="90"/>
      <c r="E73" s="92"/>
      <c r="F73" s="93"/>
      <c r="G73" s="94"/>
      <c r="H73" s="108"/>
      <c r="I73" s="9"/>
      <c r="J73" s="9"/>
      <c r="K73" s="9"/>
    </row>
    <row r="74" spans="1:11" hidden="1" x14ac:dyDescent="0.25">
      <c r="A74" s="83">
        <v>7</v>
      </c>
      <c r="B74" s="97"/>
      <c r="C74" s="97"/>
      <c r="D74" s="99"/>
      <c r="E74" s="91"/>
      <c r="F74" s="93"/>
      <c r="G74" s="94"/>
      <c r="H74" s="108">
        <v>0</v>
      </c>
      <c r="I74" s="9"/>
      <c r="J74" s="9"/>
      <c r="K74" s="9"/>
    </row>
    <row r="75" spans="1:11" hidden="1" x14ac:dyDescent="0.25">
      <c r="A75" s="84"/>
      <c r="B75" s="86"/>
      <c r="C75" s="86"/>
      <c r="D75" s="90"/>
      <c r="E75" s="92"/>
      <c r="F75" s="93"/>
      <c r="G75" s="94"/>
      <c r="H75" s="108"/>
      <c r="I75" s="9"/>
      <c r="J75" s="9"/>
      <c r="K75" s="9"/>
    </row>
    <row r="76" spans="1:11" ht="15" hidden="1" customHeight="1" x14ac:dyDescent="0.25">
      <c r="A76" s="83">
        <v>8</v>
      </c>
      <c r="B76" s="97"/>
      <c r="C76" s="97"/>
      <c r="D76" s="99"/>
      <c r="E76" s="91"/>
      <c r="F76" s="93"/>
      <c r="G76" s="94"/>
      <c r="H76" s="108">
        <v>0</v>
      </c>
      <c r="I76" s="9"/>
      <c r="J76" s="9"/>
      <c r="K76" s="9"/>
    </row>
    <row r="77" spans="1:11" ht="15" hidden="1" customHeight="1" x14ac:dyDescent="0.25">
      <c r="A77" s="84"/>
      <c r="B77" s="86"/>
      <c r="C77" s="86"/>
      <c r="D77" s="90"/>
      <c r="E77" s="92"/>
      <c r="F77" s="93"/>
      <c r="G77" s="94"/>
      <c r="H77" s="108"/>
      <c r="I77" s="9"/>
      <c r="J77" s="9"/>
      <c r="K77" s="9"/>
    </row>
    <row r="78" spans="1:11" x14ac:dyDescent="0.25">
      <c r="A78" s="17"/>
      <c r="B78" s="18"/>
      <c r="C78" s="18"/>
      <c r="D78" s="19"/>
      <c r="E78" s="20"/>
      <c r="F78" s="20"/>
      <c r="G78" s="21"/>
      <c r="H78" s="22">
        <f>SUM(H62:H77)</f>
        <v>120</v>
      </c>
      <c r="I78" s="2"/>
      <c r="J78" s="2"/>
      <c r="K78" s="2"/>
    </row>
    <row r="79" spans="1:11" x14ac:dyDescent="0.25">
      <c r="A79" s="82" t="s">
        <v>12</v>
      </c>
      <c r="B79" s="82"/>
      <c r="C79" s="82"/>
      <c r="D79" s="82"/>
      <c r="E79" s="82"/>
      <c r="F79" s="82"/>
      <c r="G79" s="82"/>
      <c r="H79" s="82"/>
      <c r="J79" s="2"/>
      <c r="K79" s="2"/>
    </row>
    <row r="80" spans="1:11" ht="29.25" x14ac:dyDescent="0.25">
      <c r="A80" s="12"/>
      <c r="B80" s="13" t="s">
        <v>5</v>
      </c>
      <c r="C80" s="13" t="s">
        <v>6</v>
      </c>
      <c r="D80" s="14" t="s">
        <v>7</v>
      </c>
      <c r="E80" s="15" t="s">
        <v>8</v>
      </c>
      <c r="F80" s="13" t="s">
        <v>9</v>
      </c>
      <c r="G80" s="15" t="s">
        <v>10</v>
      </c>
      <c r="H80" s="23" t="s">
        <v>11</v>
      </c>
      <c r="J80" s="2"/>
      <c r="K80" s="2"/>
    </row>
    <row r="81" spans="1:11" x14ac:dyDescent="0.25">
      <c r="A81" s="24">
        <v>1</v>
      </c>
      <c r="B81" s="25"/>
      <c r="C81" s="25"/>
      <c r="D81" s="26"/>
      <c r="E81" s="27"/>
      <c r="F81" s="40"/>
      <c r="G81" s="41"/>
      <c r="H81" s="48"/>
      <c r="J81" s="2"/>
      <c r="K81" s="2"/>
    </row>
    <row r="82" spans="1:11" hidden="1" x14ac:dyDescent="0.25">
      <c r="A82" s="24">
        <v>2</v>
      </c>
      <c r="B82" s="25"/>
      <c r="C82" s="25"/>
      <c r="D82" s="26"/>
      <c r="E82" s="27"/>
      <c r="F82" s="40"/>
      <c r="G82" s="41"/>
      <c r="H82" s="50"/>
      <c r="J82" s="2"/>
      <c r="K82" s="2"/>
    </row>
    <row r="83" spans="1:11" hidden="1" x14ac:dyDescent="0.25">
      <c r="A83" s="24">
        <v>3</v>
      </c>
      <c r="B83" s="25"/>
      <c r="C83" s="25"/>
      <c r="D83" s="26"/>
      <c r="E83" s="27"/>
      <c r="F83" s="40"/>
      <c r="G83" s="41"/>
      <c r="H83" s="50"/>
      <c r="J83" s="2"/>
      <c r="K83" s="2"/>
    </row>
    <row r="84" spans="1:11" hidden="1" x14ac:dyDescent="0.25">
      <c r="A84" s="24">
        <v>4</v>
      </c>
      <c r="B84" s="25"/>
      <c r="C84" s="25"/>
      <c r="D84" s="26"/>
      <c r="E84" s="27"/>
      <c r="F84" s="40"/>
      <c r="G84" s="41"/>
      <c r="H84" s="50"/>
      <c r="J84" s="2"/>
      <c r="K84" s="2"/>
    </row>
    <row r="85" spans="1:11" ht="15.75" thickBot="1" x14ac:dyDescent="0.3">
      <c r="A85" s="31"/>
      <c r="B85" s="32"/>
      <c r="C85" s="32"/>
      <c r="D85" s="33"/>
      <c r="E85" s="34"/>
      <c r="F85" s="34"/>
      <c r="G85" s="35"/>
      <c r="H85" s="36">
        <f>SUM(H81:H84)</f>
        <v>0</v>
      </c>
    </row>
    <row r="86" spans="1:11" ht="15.75" thickBot="1" x14ac:dyDescent="0.3">
      <c r="A86" s="3"/>
      <c r="B86" s="2"/>
      <c r="C86" s="2"/>
      <c r="D86" s="4"/>
      <c r="E86" s="9"/>
      <c r="F86" s="9"/>
      <c r="G86" s="37" t="s">
        <v>17</v>
      </c>
      <c r="H86" s="38">
        <f>SUM(H85,H78)</f>
        <v>120</v>
      </c>
    </row>
    <row r="87" spans="1:11" ht="15.75" thickBot="1" x14ac:dyDescent="0.3">
      <c r="A87" s="3"/>
      <c r="B87" s="2"/>
      <c r="C87" s="2"/>
      <c r="D87" s="4"/>
      <c r="E87" s="9"/>
      <c r="F87" s="9"/>
      <c r="G87" s="10"/>
      <c r="H87" s="43"/>
    </row>
    <row r="88" spans="1:11" ht="15.75" thickBot="1" x14ac:dyDescent="0.3">
      <c r="A88" s="3"/>
      <c r="B88" s="2"/>
      <c r="C88" s="2"/>
      <c r="D88" s="4"/>
      <c r="E88" s="9"/>
      <c r="F88" s="9"/>
      <c r="G88" s="37" t="s">
        <v>18</v>
      </c>
      <c r="H88" s="44">
        <f>SUM(H86,H52)</f>
        <v>19290</v>
      </c>
    </row>
    <row r="89" spans="1:11" x14ac:dyDescent="0.25">
      <c r="A89" s="3"/>
      <c r="B89" s="2"/>
      <c r="C89" s="2"/>
      <c r="D89" s="4"/>
      <c r="E89" s="9"/>
      <c r="F89" s="9"/>
      <c r="G89" s="10"/>
      <c r="H89" s="6"/>
    </row>
    <row r="90" spans="1:11" x14ac:dyDescent="0.25">
      <c r="A90" s="3"/>
      <c r="B90" s="2"/>
      <c r="C90" s="2"/>
      <c r="D90" s="4"/>
      <c r="E90" s="9"/>
      <c r="F90" s="9"/>
      <c r="G90" s="10"/>
      <c r="H90" s="6"/>
    </row>
    <row r="91" spans="1:11" x14ac:dyDescent="0.25">
      <c r="A91" s="3"/>
      <c r="B91" s="2"/>
      <c r="C91" s="2"/>
      <c r="D91" s="4"/>
      <c r="E91" s="9"/>
      <c r="F91" s="9"/>
      <c r="G91" s="10"/>
      <c r="H91" s="6"/>
    </row>
    <row r="92" spans="1:11" x14ac:dyDescent="0.25">
      <c r="A92" s="3"/>
      <c r="B92" s="2"/>
      <c r="C92" s="2"/>
      <c r="D92" s="4"/>
      <c r="E92" s="9"/>
      <c r="F92" s="9"/>
      <c r="G92" s="10"/>
      <c r="H92" s="6"/>
    </row>
    <row r="93" spans="1:11" x14ac:dyDescent="0.25">
      <c r="A93" s="3"/>
      <c r="B93" s="2"/>
      <c r="C93" s="2"/>
      <c r="D93" s="4"/>
      <c r="E93" s="9"/>
      <c r="F93" s="9"/>
      <c r="G93" s="10"/>
      <c r="H93" s="6"/>
    </row>
    <row r="94" spans="1:11" x14ac:dyDescent="0.25">
      <c r="A94" s="3"/>
      <c r="B94" s="2"/>
      <c r="C94" s="2"/>
      <c r="D94" s="4"/>
      <c r="E94" s="9"/>
      <c r="F94" s="9"/>
      <c r="G94" s="10"/>
      <c r="H94" s="6"/>
    </row>
  </sheetData>
  <mergeCells count="234">
    <mergeCell ref="M62:M63"/>
    <mergeCell ref="N62:N63"/>
    <mergeCell ref="M8:M9"/>
    <mergeCell ref="M10:M11"/>
    <mergeCell ref="M12:M13"/>
    <mergeCell ref="M14:M15"/>
    <mergeCell ref="M16:M17"/>
    <mergeCell ref="M18:M19"/>
    <mergeCell ref="N8:N9"/>
    <mergeCell ref="N10:N11"/>
    <mergeCell ref="N12:N13"/>
    <mergeCell ref="N14:N15"/>
    <mergeCell ref="N16:N17"/>
    <mergeCell ref="N18:N19"/>
    <mergeCell ref="I22:I23"/>
    <mergeCell ref="I20:I21"/>
    <mergeCell ref="I18:I19"/>
    <mergeCell ref="I16:I17"/>
    <mergeCell ref="I62:I63"/>
    <mergeCell ref="I10:I11"/>
    <mergeCell ref="I12:I13"/>
    <mergeCell ref="I14:I15"/>
    <mergeCell ref="I8:I9"/>
    <mergeCell ref="A76:A77"/>
    <mergeCell ref="B76:B77"/>
    <mergeCell ref="C76:C77"/>
    <mergeCell ref="D76:D77"/>
    <mergeCell ref="E76:E77"/>
    <mergeCell ref="F76:F77"/>
    <mergeCell ref="G76:G77"/>
    <mergeCell ref="H76:H77"/>
    <mergeCell ref="A72:A73"/>
    <mergeCell ref="B72:B73"/>
    <mergeCell ref="C72:C73"/>
    <mergeCell ref="D72:D73"/>
    <mergeCell ref="E72:E73"/>
    <mergeCell ref="F72:F73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68:A69"/>
    <mergeCell ref="B68:B69"/>
    <mergeCell ref="C68:C69"/>
    <mergeCell ref="D68:D69"/>
    <mergeCell ref="E68:E69"/>
    <mergeCell ref="F68:F69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C64:C65"/>
    <mergeCell ref="D64:D65"/>
    <mergeCell ref="E64:E65"/>
    <mergeCell ref="F64:F65"/>
    <mergeCell ref="G64:G65"/>
    <mergeCell ref="H64:H65"/>
    <mergeCell ref="G62:G63"/>
    <mergeCell ref="A66:A67"/>
    <mergeCell ref="B66:B67"/>
    <mergeCell ref="C66:C67"/>
    <mergeCell ref="D66:D67"/>
    <mergeCell ref="E66:E67"/>
    <mergeCell ref="F66:F67"/>
    <mergeCell ref="G66:G67"/>
    <mergeCell ref="H66:H67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G30:G31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55:H55"/>
    <mergeCell ref="I56:I57"/>
    <mergeCell ref="E57:F57"/>
    <mergeCell ref="E58:F58"/>
    <mergeCell ref="B60:H60"/>
    <mergeCell ref="A79:H79"/>
    <mergeCell ref="A40:A41"/>
    <mergeCell ref="B40:B41"/>
    <mergeCell ref="C40:C41"/>
    <mergeCell ref="D40:D41"/>
    <mergeCell ref="E40:E41"/>
    <mergeCell ref="F40:F41"/>
    <mergeCell ref="G40:G41"/>
    <mergeCell ref="H40:H41"/>
    <mergeCell ref="A43:H43"/>
    <mergeCell ref="A62:A63"/>
    <mergeCell ref="B62:B63"/>
    <mergeCell ref="C62:C63"/>
    <mergeCell ref="D62:D63"/>
    <mergeCell ref="E62:E63"/>
    <mergeCell ref="F62:F63"/>
    <mergeCell ref="H62:H63"/>
    <mergeCell ref="A64:A65"/>
    <mergeCell ref="B64:B65"/>
  </mergeCells>
  <conditionalFormatting sqref="G57:G58">
    <cfRule type="cellIs" dxfId="0" priority="1" operator="equal">
      <formula>0</formula>
    </cfRule>
  </conditionalFormatting>
  <hyperlinks>
    <hyperlink ref="J11" r:id="rId1" xr:uid="{C9930FC9-2CBD-4771-A8E6-DF3B296F494B}"/>
    <hyperlink ref="J15" r:id="rId2" xr:uid="{742038EF-5F28-4948-90F2-13C6F837C890}"/>
    <hyperlink ref="J20" r:id="rId3" xr:uid="{E23E5F09-B03F-4711-9AD1-2DC9CFF9FE6C}"/>
    <hyperlink ref="J23" r:id="rId4" xr:uid="{D7A6070E-5EA0-4F46-A71F-8FAE155B2ECD}"/>
  </hyperlinks>
  <pageMargins left="0.7" right="0.7" top="0.75" bottom="0.75" header="0.3" footer="0.3"/>
  <pageSetup orientation="portrait" horizontalDpi="0" verticalDpi="0" r:id="rId5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dcterms:created xsi:type="dcterms:W3CDTF">2021-05-06T16:12:13Z</dcterms:created>
  <dcterms:modified xsi:type="dcterms:W3CDTF">2022-06-02T12:21:04Z</dcterms:modified>
</cp:coreProperties>
</file>